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540" windowWidth="16605" windowHeight="7320"/>
  </bookViews>
  <sheets>
    <sheet name="Proposed Data" sheetId="6" r:id="rId1"/>
    <sheet name="Assessment Checklist" sheetId="3" r:id="rId2"/>
  </sheets>
  <definedNames>
    <definedName name="_xlnm._FilterDatabase" localSheetId="1" hidden="1">'Assessment Checklist'!$A$3:$F$3</definedName>
  </definedNames>
  <calcPr calcId="145621"/>
</workbook>
</file>

<file path=xl/calcChain.xml><?xml version="1.0" encoding="utf-8"?>
<calcChain xmlns="http://schemas.openxmlformats.org/spreadsheetml/2006/main">
  <c r="A22" i="3" l="1"/>
  <c r="A23" i="3" s="1"/>
  <c r="A24" i="3" s="1"/>
  <c r="A25" i="3" s="1"/>
  <c r="A26" i="3" s="1"/>
</calcChain>
</file>

<file path=xl/sharedStrings.xml><?xml version="1.0" encoding="utf-8"?>
<sst xmlns="http://schemas.openxmlformats.org/spreadsheetml/2006/main" count="166" uniqueCount="127">
  <si>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</si>
  <si>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</si>
  <si>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</si>
  <si>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</si>
  <si>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</si>
  <si>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</si>
  <si>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</si>
  <si>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</si>
  <si>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</si>
  <si>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</si>
  <si>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</si>
  <si>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</si>
  <si>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</si>
  <si>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</si>
  <si>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</si>
  <si>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</si>
  <si>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</si>
  <si>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</si>
  <si>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</si>
  <si>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</si>
  <si>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</si>
  <si>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</si>
  <si>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</si>
  <si>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</si>
  <si>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</si>
  <si>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</si>
  <si>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 xml:space="preserve">Check-in with Hayden regarding DOE baseline, product class, efficiency tier, and market share availability. </t>
  </si>
  <si>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</si>
  <si>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</si>
  <si>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</si>
  <si>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</si>
  <si>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</si>
  <si>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</si>
  <si>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</si>
  <si>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</si>
  <si>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</si>
  <si>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</si>
  <si>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</si>
  <si>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</si>
  <si>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</si>
  <si>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</si>
  <si>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</si>
  <si>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</si>
  <si>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</si>
  <si>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</si>
  <si>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</si>
  <si>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</si>
  <si>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</si>
  <si>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</si>
  <si>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</si>
  <si>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</si>
  <si>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</si>
  <si>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</si>
  <si>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</si>
  <si>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</si>
  <si>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</si>
  <si>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</si>
  <si>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Usage </t>
  </si>
  <si>
    <t xml:space="preserve">Market </t>
  </si>
  <si>
    <t xml:space="preserve">Stock Model </t>
  </si>
  <si>
    <t xml:space="preserve">Input </t>
  </si>
  <si>
    <t xml:space="preserve">Data Source </t>
  </si>
  <si>
    <t>Is this the best available data? If no, is there an alternative data source?</t>
  </si>
  <si>
    <t>Device efficiency after standard took effect</t>
  </si>
  <si>
    <t xml:space="preserve">for example, commercial sector, check "engineering &amp; economic data" tab for baseline product class and efficiency level. </t>
  </si>
  <si>
    <t>Notes</t>
  </si>
  <si>
    <t xml:space="preserve">Regional Value </t>
  </si>
  <si>
    <t>Regional Value Different from DOE NIA?</t>
  </si>
  <si>
    <t>= current value</t>
  </si>
  <si>
    <t xml:space="preserve">Efficiency distribution of each product class if standard did not exist </t>
  </si>
  <si>
    <t xml:space="preserve">Efficiency distribution of each product class factoring in the effective standard </t>
  </si>
  <si>
    <t xml:space="preserve">Turnover assumption </t>
  </si>
  <si>
    <t xml:space="preserve">Product retirement rate </t>
  </si>
  <si>
    <t>PNW Data Available? (1 = Yes, 0 = No)</t>
  </si>
  <si>
    <t xml:space="preserve">Number of product class(s) and distribution if standard did not exist </t>
  </si>
  <si>
    <t>Number of product class(s) and distribution factoring in the effective standard</t>
  </si>
  <si>
    <t xml:space="preserve">Appliance Saturation </t>
  </si>
  <si>
    <t>Historical Replacement Units Shipment in 2005</t>
  </si>
  <si>
    <t xml:space="preserve">New Construction forecast </t>
  </si>
  <si>
    <t>New construction forecast from 2005-2030</t>
  </si>
  <si>
    <t>Product Lifetime</t>
  </si>
  <si>
    <t>6P Baseline Device Efficiency</t>
  </si>
  <si>
    <t>5P Baseline Device Efficiency</t>
  </si>
  <si>
    <t>check unit tabs for new construction and retrofit drivers. E.g. total res, existing construction, and new construction can be found in "DHW&amp;Appliance Units" for dishwashers</t>
  </si>
  <si>
    <t xml:space="preserve">Precase product class distribution </t>
  </si>
  <si>
    <t xml:space="preserve">Postcase case product class distribution </t>
  </si>
  <si>
    <t>Precase efficiency level distribution</t>
  </si>
  <si>
    <t xml:space="preserve">Postcase efficiency level distribution </t>
  </si>
  <si>
    <t>Data Source Review Notes for Illuminated Exit Signs</t>
  </si>
  <si>
    <t>Status</t>
  </si>
  <si>
    <t>Done-Only supply curve</t>
  </si>
  <si>
    <t>N/A-no forecase</t>
  </si>
  <si>
    <t>Operating hours per year</t>
  </si>
  <si>
    <t>N/A</t>
  </si>
  <si>
    <t>5th Plan baseline device efficiency</t>
  </si>
  <si>
    <t>6th Plan baseline device efficiency</t>
  </si>
  <si>
    <t>NEMA</t>
  </si>
  <si>
    <t>Product not included</t>
  </si>
  <si>
    <t>No relevant information</t>
  </si>
  <si>
    <t>1/lifetime</t>
  </si>
  <si>
    <t>Housing projections for residential sector (6P Supply Curve)</t>
  </si>
  <si>
    <t xml:space="preserve">Suggested Value </t>
  </si>
  <si>
    <t xml:space="preserve"> Standard came in 5P period. Since this measure was not included in the plans, the pre-case stays the same.</t>
  </si>
  <si>
    <t>Number of Torchieres shipped to region in 2005</t>
  </si>
  <si>
    <t>Torchieres Product Lifetime</t>
  </si>
  <si>
    <t>Engineering assumption consistent with other products</t>
  </si>
  <si>
    <t xml:space="preserve">6P Supply Curve; PNWResSectorSupplyCurveUnits_6th_Fnl </t>
  </si>
  <si>
    <t>Op hours of ceiling fan kit lights</t>
  </si>
  <si>
    <t xml:space="preserve">13 years </t>
  </si>
  <si>
    <t>Product not included, using supply curve residential units as the driver</t>
  </si>
  <si>
    <t>No data available</t>
  </si>
  <si>
    <t xml:space="preserve">DOE CFLK Rulemaking, Codes and Standards Enhancement Initiative for PY2004: Title 20 Standards; Home Performance Magazine (2001) Development;http://www.energy.ca.gov/appliances/2003rulemaking/documents/case_studies/CASE_Ceiling_Fan.pdf </t>
  </si>
  <si>
    <t xml:space="preserve">2007 Standard Device Efficiency </t>
  </si>
  <si>
    <t xml:space="preserve">Ceiling Fan Light Kits were not included in the 5P and 6P, data based on national studies and secondary research. Standard effective on 2007. </t>
  </si>
  <si>
    <t xml:space="preserve">Source: Codes and Standards Enhancement Initiative for PY2004: Title 20 Standards Development;http://www.energy.ca.gov/appliances/2003rulemaking/documents/case_studies/CASE_Ceiling_Fan.pdf </t>
  </si>
  <si>
    <t>100% at pre-case efficacy</t>
  </si>
  <si>
    <t>100% at post-case efficacy</t>
  </si>
  <si>
    <t xml:space="preserve">Saturation rate of CFLK in the NW region </t>
  </si>
  <si>
    <t xml:space="preserve">1 product class </t>
  </si>
  <si>
    <t>Ceiling fans have a life expectancy of 7 to 18 years, 13 is the average value. Where the light might outlast the ceiling fan, the lifetime of the CFLK is assumed to be the same as the ceiling fan</t>
  </si>
  <si>
    <t>Product: Ceiling Fan Light Kits</t>
  </si>
  <si>
    <t xml:space="preserve">RLW Analytics, 2007. Single-Family Residential Existing Constuction Stock Assessment </t>
  </si>
  <si>
    <t>631 hrs/yr (SF); 485 hrs/yr (MF); 703 hrs/yr (MH)</t>
  </si>
  <si>
    <t xml:space="preserve">Source: RBSA 2012 </t>
  </si>
  <si>
    <t>75kWh (SF); 58 kWh (MF);84 kWh(MH)</t>
  </si>
  <si>
    <t>70 kWh(SF); 45 kWh (MF); 68 kWh (MH)</t>
  </si>
  <si>
    <t xml:space="preserve">Source: RLW Analytics, 2007. Single-Family Residential Existing Construction Stock Assessment.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</si>
</sst>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11"/>
      <name val="Calibri"/>
      <family val="2"/>
      <scheme val="minor"/>
    </font>
    <font>
      <b/>
      <sz val="2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48">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2"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2" borderId="0" xfId="0" applyFill="1" applyAlignment="1">
      <alignment horizontal="left" vertical="center" wrapText="1"/>
    </xf>
    <xf numFmtId="0" fontId="2" fillId="3" borderId="1" xfId="0" applyFont="1" applyFill="1" applyBorder="1"/>
    <xf numFmtId="0" fontId="0" fillId="3" borderId="1" xfId="0" applyFill="1" applyBorder="1" applyAlignment="1">
      <alignment horizontal="center" vertical="center"/>
    </xf>
    <xf numFmtId="0" fontId="0" fillId="2" borderId="0" xfId="0" applyFont="1" applyFill="1"/>
    <xf numFmtId="0" fontId="0" fillId="2" borderId="0" xfId="0" applyFill="1" applyAlignment="1">
      <alignment horizontal="center" vertical="center" wrapText="1"/>
    </xf>
    <xf numFmtId="0" fontId="0" fillId="2" borderId="1" xfId="0" applyFill="1" applyBorder="1" applyAlignment="1">
      <alignment horizontal="center" vertical="center" wrapText="1"/>
    </xf>
    <xf numFmtId="0" fontId="0" fillId="3" borderId="0" xfId="0" applyFill="1" applyAlignment="1">
      <alignment horizontal="center" vertical="center" wrapText="1"/>
    </xf>
    <xf numFmtId="0" fontId="0" fillId="2" borderId="0" xfId="0" quotePrefix="1" applyFill="1" applyAlignment="1">
      <alignment horizontal="center" vertical="center" wrapText="1"/>
    </xf>
    <xf numFmtId="10" fontId="0" fillId="2" borderId="0" xfId="0" applyNumberFormat="1" applyFill="1" applyAlignment="1">
      <alignment horizontal="center" vertical="center" wrapText="1"/>
    </xf>
    <xf numFmtId="0" fontId="2" fillId="2" borderId="0" xfId="0" applyFont="1" applyFill="1"/>
    <xf numFmtId="0" fontId="2" fillId="2"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3" xfId="0" applyFill="1" applyBorder="1" applyAlignment="1">
      <alignment horizontal="center" vertical="center" wrapText="1"/>
    </xf>
    <xf numFmtId="0" fontId="0" fillId="0" borderId="3" xfId="0" applyFill="1" applyBorder="1" applyAlignment="1">
      <alignment horizontal="center" vertical="center" wrapText="1"/>
    </xf>
    <xf numFmtId="0" fontId="4" fillId="0" borderId="1" xfId="0" applyFont="1" applyFill="1" applyBorder="1" applyAlignment="1">
      <alignment horizontal="center" vertical="center" wrapText="1"/>
    </xf>
    <xf numFmtId="0" fontId="0" fillId="2" borderId="2" xfId="0" applyFill="1" applyBorder="1" applyAlignment="1">
      <alignment horizontal="center" vertical="center" wrapText="1"/>
    </xf>
    <xf numFmtId="0" fontId="0" fillId="0" borderId="2" xfId="0" applyFill="1" applyBorder="1" applyAlignment="1">
      <alignment horizontal="center" vertical="center" wrapText="1"/>
    </xf>
    <xf numFmtId="0" fontId="0" fillId="3" borderId="1" xfId="0" applyFill="1" applyBorder="1" applyAlignment="1">
      <alignment horizontal="center" vertical="center" wrapText="1"/>
    </xf>
    <xf numFmtId="0" fontId="0" fillId="3" borderId="3" xfId="0" applyFill="1" applyBorder="1" applyAlignment="1">
      <alignment horizontal="center" vertical="center" wrapText="1"/>
    </xf>
    <xf numFmtId="9" fontId="0" fillId="3" borderId="1" xfId="0" applyNumberFormat="1" applyFill="1" applyBorder="1" applyAlignment="1">
      <alignment horizontal="center" vertical="center" wrapText="1"/>
    </xf>
    <xf numFmtId="0" fontId="0" fillId="2" borderId="3" xfId="0" applyFill="1" applyBorder="1" applyAlignment="1">
      <alignment horizontal="center" vertical="center" wrapText="1"/>
    </xf>
    <xf numFmtId="0" fontId="0" fillId="0" borderId="2" xfId="0" applyFill="1" applyBorder="1" applyAlignment="1">
      <alignment horizontal="center" vertical="center" wrapText="1"/>
    </xf>
    <xf numFmtId="0" fontId="0" fillId="3" borderId="2" xfId="0" applyFill="1" applyBorder="1" applyAlignment="1">
      <alignment horizontal="center" vertical="center" wrapText="1"/>
    </xf>
    <xf numFmtId="0" fontId="0" fillId="2" borderId="0" xfId="0" applyFill="1" applyAlignment="1">
      <alignment horizontal="left" vertical="top"/>
    </xf>
    <xf numFmtId="0" fontId="0" fillId="0" borderId="2" xfId="0" applyFill="1" applyBorder="1" applyAlignment="1">
      <alignment horizontal="center" vertical="center" wrapText="1"/>
    </xf>
    <xf numFmtId="0" fontId="0" fillId="0" borderId="2" xfId="0" applyFill="1" applyBorder="1" applyAlignment="1">
      <alignment horizontal="center" vertical="center" wrapText="1"/>
    </xf>
    <xf numFmtId="0" fontId="0" fillId="0" borderId="7" xfId="0" applyFill="1" applyBorder="1" applyAlignment="1">
      <alignment horizontal="center" vertical="center" wrapText="1"/>
    </xf>
    <xf numFmtId="0" fontId="0" fillId="0" borderId="3" xfId="0"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cellXfs>
  <cellStyles count="4">
    <cellStyle name="Comma 2" xfId="2"/>
    <cellStyle name="Currency 2" xfId="3"/>
    <cellStyle name="Normal" xfId="0" builtinId="0"/>
    <cellStyle name="Percent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topLeftCell="F1" zoomScale="70" zoomScaleNormal="70" workbookViewId="0">
      <selection activeCell="H6" sqref="H6"/>
    </sheetView>
  </sheetViews>
  <sheetFormatPr defaultColWidth="9.140625" defaultRowHeight="15" x14ac:dyDescent="0.25"/>
  <cols>
    <col min="1" max="1" width="26.42578125" style="15" customWidth="1"/>
    <col min="2" max="2" width="30.28515625" style="15" bestFit="1" customWidth="1"/>
    <col min="3" max="3" width="45.5703125" style="15" bestFit="1" customWidth="1"/>
    <col min="4" max="4" width="38.85546875" style="15" bestFit="1" customWidth="1"/>
    <col min="5" max="5" width="46.7109375" style="15" customWidth="1"/>
    <col min="6" max="6" width="67.7109375" style="15" customWidth="1"/>
    <col min="7" max="7" width="54.28515625" style="15" bestFit="1" customWidth="1"/>
    <col min="8" max="8" width="57" style="15" bestFit="1" customWidth="1"/>
    <col min="9" max="9" width="58" style="15" bestFit="1" customWidth="1"/>
    <col min="10" max="16384" width="9.140625" style="15"/>
  </cols>
  <sheetData>
    <row r="1" spans="1:9" x14ac:dyDescent="0.25">
      <c r="A1" s="17"/>
      <c r="B1" s="18" t="s">
        <v>68</v>
      </c>
      <c r="C1" s="20"/>
      <c r="F1" s="19"/>
    </row>
    <row r="2" spans="1:9" x14ac:dyDescent="0.25">
      <c r="A2" s="37" t="s">
        <v>113</v>
      </c>
      <c r="B2" s="18"/>
    </row>
    <row r="3" spans="1:9" ht="49.5" customHeight="1" x14ac:dyDescent="0.25">
      <c r="A3" s="42" t="s">
        <v>120</v>
      </c>
      <c r="B3" s="43"/>
      <c r="C3" s="43"/>
      <c r="D3" s="43"/>
      <c r="E3" s="43"/>
      <c r="F3" s="43"/>
      <c r="G3" s="43"/>
      <c r="H3" s="43"/>
      <c r="I3" s="44"/>
    </row>
    <row r="4" spans="1:9" ht="30" x14ac:dyDescent="0.25">
      <c r="A4" s="16"/>
      <c r="B4" s="21" t="s">
        <v>60</v>
      </c>
      <c r="C4" s="21" t="s">
        <v>51</v>
      </c>
      <c r="D4" s="21" t="s">
        <v>67</v>
      </c>
      <c r="E4" s="21" t="s">
        <v>66</v>
      </c>
      <c r="F4" s="21" t="s">
        <v>101</v>
      </c>
      <c r="G4" s="21" t="s">
        <v>65</v>
      </c>
      <c r="H4" s="21" t="s">
        <v>61</v>
      </c>
      <c r="I4" s="21" t="s">
        <v>62</v>
      </c>
    </row>
    <row r="5" spans="1:9" x14ac:dyDescent="0.25">
      <c r="A5" s="39" t="s">
        <v>57</v>
      </c>
      <c r="B5" s="22" t="s">
        <v>92</v>
      </c>
      <c r="C5" s="22" t="s">
        <v>107</v>
      </c>
      <c r="D5" s="22" t="s">
        <v>93</v>
      </c>
      <c r="E5" s="31" t="s">
        <v>122</v>
      </c>
      <c r="F5" s="16"/>
      <c r="G5" s="28"/>
      <c r="H5" s="35" t="s">
        <v>123</v>
      </c>
      <c r="I5" s="22"/>
    </row>
    <row r="6" spans="1:9" ht="67.5" customHeight="1" x14ac:dyDescent="0.25">
      <c r="A6" s="40"/>
      <c r="B6" s="22" t="s">
        <v>82</v>
      </c>
      <c r="C6" s="22" t="s">
        <v>94</v>
      </c>
      <c r="D6" s="22" t="s">
        <v>93</v>
      </c>
      <c r="E6" s="16" t="s">
        <v>93</v>
      </c>
      <c r="F6" s="36" t="s">
        <v>124</v>
      </c>
      <c r="G6" s="24"/>
      <c r="H6" s="35" t="s">
        <v>126</v>
      </c>
      <c r="I6" s="24"/>
    </row>
    <row r="7" spans="1:9" ht="64.5" customHeight="1" x14ac:dyDescent="0.25">
      <c r="A7" s="40"/>
      <c r="B7" s="22" t="s">
        <v>81</v>
      </c>
      <c r="C7" s="22" t="s">
        <v>95</v>
      </c>
      <c r="D7" s="22" t="s">
        <v>93</v>
      </c>
      <c r="E7" s="16" t="s">
        <v>93</v>
      </c>
      <c r="F7" s="36" t="s">
        <v>124</v>
      </c>
      <c r="G7" s="22" t="s">
        <v>102</v>
      </c>
      <c r="H7" s="38" t="s">
        <v>126</v>
      </c>
      <c r="I7" s="22"/>
    </row>
    <row r="8" spans="1:9" ht="30" x14ac:dyDescent="0.25">
      <c r="A8" s="41"/>
      <c r="B8" s="22" t="s">
        <v>112</v>
      </c>
      <c r="C8" s="22" t="s">
        <v>63</v>
      </c>
      <c r="D8" s="22" t="s">
        <v>93</v>
      </c>
      <c r="E8" s="16" t="s">
        <v>93</v>
      </c>
      <c r="F8" s="31" t="s">
        <v>125</v>
      </c>
      <c r="G8" s="22"/>
      <c r="H8" s="38" t="s">
        <v>126</v>
      </c>
      <c r="I8" s="22"/>
    </row>
    <row r="9" spans="1:9" x14ac:dyDescent="0.25">
      <c r="A9" s="45"/>
      <c r="B9" s="46"/>
      <c r="C9" s="46"/>
      <c r="D9" s="46"/>
      <c r="E9" s="46"/>
      <c r="F9" s="46"/>
      <c r="G9" s="46"/>
      <c r="H9" s="46"/>
      <c r="I9" s="47"/>
    </row>
    <row r="10" spans="1:9" ht="30" x14ac:dyDescent="0.25">
      <c r="A10" s="39" t="s">
        <v>58</v>
      </c>
      <c r="B10" s="23" t="s">
        <v>84</v>
      </c>
      <c r="C10" s="23" t="s">
        <v>74</v>
      </c>
      <c r="D10" s="22" t="s">
        <v>93</v>
      </c>
      <c r="E10" s="34" t="s">
        <v>93</v>
      </c>
      <c r="F10" s="32" t="s">
        <v>118</v>
      </c>
      <c r="G10" s="23"/>
      <c r="H10" s="30"/>
      <c r="I10" s="23"/>
    </row>
    <row r="11" spans="1:9" ht="30" x14ac:dyDescent="0.25">
      <c r="A11" s="40"/>
      <c r="B11" s="23" t="s">
        <v>85</v>
      </c>
      <c r="C11" s="23" t="s">
        <v>75</v>
      </c>
      <c r="D11" s="22" t="s">
        <v>93</v>
      </c>
      <c r="E11" s="34" t="s">
        <v>93</v>
      </c>
      <c r="F11" s="32" t="s">
        <v>118</v>
      </c>
      <c r="G11" s="27"/>
      <c r="H11" s="30"/>
      <c r="I11" s="23"/>
    </row>
    <row r="12" spans="1:9" ht="45.75" customHeight="1" x14ac:dyDescent="0.25">
      <c r="A12" s="40"/>
      <c r="B12" s="22" t="s">
        <v>86</v>
      </c>
      <c r="C12" s="23" t="s">
        <v>69</v>
      </c>
      <c r="D12" s="22" t="s">
        <v>93</v>
      </c>
      <c r="E12" s="34" t="s">
        <v>93</v>
      </c>
      <c r="F12" s="31" t="s">
        <v>115</v>
      </c>
      <c r="G12" s="22"/>
      <c r="H12" s="22" t="s">
        <v>105</v>
      </c>
      <c r="I12" s="25"/>
    </row>
    <row r="13" spans="1:9" ht="30" x14ac:dyDescent="0.25">
      <c r="A13" s="40"/>
      <c r="B13" s="22" t="s">
        <v>87</v>
      </c>
      <c r="C13" s="23" t="s">
        <v>70</v>
      </c>
      <c r="D13" s="22" t="s">
        <v>93</v>
      </c>
      <c r="E13" s="34" t="s">
        <v>93</v>
      </c>
      <c r="F13" s="31" t="s">
        <v>116</v>
      </c>
      <c r="G13" s="22"/>
      <c r="H13" s="22" t="s">
        <v>105</v>
      </c>
      <c r="I13" s="29"/>
    </row>
    <row r="14" spans="1:9" ht="30" x14ac:dyDescent="0.25">
      <c r="A14" s="41"/>
      <c r="B14" s="22" t="s">
        <v>76</v>
      </c>
      <c r="C14" s="22" t="s">
        <v>117</v>
      </c>
      <c r="D14" s="22" t="s">
        <v>93</v>
      </c>
      <c r="E14" s="34" t="s">
        <v>93</v>
      </c>
      <c r="F14" s="33">
        <v>1.04</v>
      </c>
      <c r="G14" s="22"/>
      <c r="H14" s="22" t="s">
        <v>121</v>
      </c>
      <c r="I14" s="26"/>
    </row>
    <row r="15" spans="1:9" x14ac:dyDescent="0.25">
      <c r="A15" s="45"/>
      <c r="B15" s="46"/>
      <c r="C15" s="46"/>
      <c r="D15" s="46"/>
      <c r="E15" s="46"/>
      <c r="F15" s="46"/>
      <c r="G15" s="46"/>
      <c r="H15" s="46"/>
      <c r="I15" s="47"/>
    </row>
    <row r="16" spans="1:9" ht="30" x14ac:dyDescent="0.25">
      <c r="A16" s="39" t="s">
        <v>59</v>
      </c>
      <c r="B16" s="22" t="s">
        <v>77</v>
      </c>
      <c r="C16" s="22" t="s">
        <v>103</v>
      </c>
      <c r="D16" s="22" t="s">
        <v>93</v>
      </c>
      <c r="E16" s="16" t="s">
        <v>100</v>
      </c>
      <c r="F16" s="31" t="s">
        <v>100</v>
      </c>
      <c r="G16" s="22"/>
      <c r="H16" s="22" t="s">
        <v>106</v>
      </c>
      <c r="I16" s="22"/>
    </row>
    <row r="17" spans="1:9" ht="30" x14ac:dyDescent="0.25">
      <c r="A17" s="40"/>
      <c r="B17" s="22" t="s">
        <v>78</v>
      </c>
      <c r="C17" s="22" t="s">
        <v>79</v>
      </c>
      <c r="D17" s="22" t="s">
        <v>93</v>
      </c>
      <c r="E17" s="16" t="s">
        <v>100</v>
      </c>
      <c r="F17" s="31" t="s">
        <v>100</v>
      </c>
      <c r="G17" s="22"/>
      <c r="H17" s="22" t="s">
        <v>106</v>
      </c>
      <c r="I17" s="25"/>
    </row>
    <row r="18" spans="1:9" ht="60" x14ac:dyDescent="0.25">
      <c r="A18" s="40"/>
      <c r="B18" s="22" t="s">
        <v>80</v>
      </c>
      <c r="C18" s="22" t="s">
        <v>104</v>
      </c>
      <c r="D18" s="22" t="s">
        <v>93</v>
      </c>
      <c r="E18" s="16" t="s">
        <v>93</v>
      </c>
      <c r="F18" s="31" t="s">
        <v>108</v>
      </c>
      <c r="G18" s="22" t="s">
        <v>119</v>
      </c>
      <c r="H18" s="35" t="s">
        <v>114</v>
      </c>
      <c r="I18" s="26"/>
    </row>
    <row r="19" spans="1:9" x14ac:dyDescent="0.25">
      <c r="A19" s="41"/>
      <c r="B19" s="22" t="s">
        <v>71</v>
      </c>
      <c r="C19" s="22" t="s">
        <v>72</v>
      </c>
      <c r="D19" s="22" t="s">
        <v>93</v>
      </c>
      <c r="E19" s="16" t="s">
        <v>93</v>
      </c>
      <c r="F19" s="31" t="s">
        <v>99</v>
      </c>
      <c r="G19" s="22"/>
      <c r="H19" s="22" t="s">
        <v>105</v>
      </c>
      <c r="I19" s="22"/>
    </row>
  </sheetData>
  <mergeCells count="6">
    <mergeCell ref="A16:A19"/>
    <mergeCell ref="A5:A8"/>
    <mergeCell ref="A3:I3"/>
    <mergeCell ref="A9:I9"/>
    <mergeCell ref="A10:A14"/>
    <mergeCell ref="A15:I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zoomScale="70" zoomScaleNormal="70" workbookViewId="0">
      <pane ySplit="3" topLeftCell="A4" activePane="bottomLeft" state="frozen"/>
      <selection pane="bottomLeft" activeCell="E14" sqref="E14"/>
    </sheetView>
  </sheetViews>
  <sheetFormatPr defaultColWidth="9.140625" defaultRowHeight="15" x14ac:dyDescent="0.25"/>
  <cols>
    <col min="1" max="1" width="9.140625" style="1"/>
    <col min="2" max="2" width="50.7109375" style="1" customWidth="1"/>
    <col min="3" max="3" width="59.85546875" style="1" customWidth="1"/>
    <col min="4" max="4" width="57.5703125" style="1" bestFit="1" customWidth="1"/>
    <col min="5" max="5" width="64" style="11" customWidth="1"/>
    <col min="6" max="6" width="48.7109375" style="1" bestFit="1" customWidth="1"/>
    <col min="7" max="16384" width="9.140625" style="1"/>
  </cols>
  <sheetData>
    <row r="1" spans="1:6" x14ac:dyDescent="0.25">
      <c r="A1" s="1" t="s">
        <v>1</v>
      </c>
    </row>
    <row r="2" spans="1:6" x14ac:dyDescent="0.25">
      <c r="A2" s="1" t="s">
        <v>2</v>
      </c>
    </row>
    <row r="3" spans="1:6" ht="14.45" x14ac:dyDescent="0.3">
      <c r="B3" s="2" t="s">
        <v>3</v>
      </c>
      <c r="C3" s="2" t="s">
        <v>4</v>
      </c>
      <c r="D3" s="2" t="s">
        <v>5</v>
      </c>
      <c r="E3" s="9" t="s">
        <v>88</v>
      </c>
      <c r="F3" s="12" t="s">
        <v>73</v>
      </c>
    </row>
    <row r="4" spans="1:6" ht="14.45" x14ac:dyDescent="0.3">
      <c r="B4" s="4" t="s">
        <v>7</v>
      </c>
      <c r="C4" s="4" t="s">
        <v>8</v>
      </c>
      <c r="D4" s="4" t="s">
        <v>53</v>
      </c>
      <c r="E4" s="10" t="s">
        <v>97</v>
      </c>
      <c r="F4" s="13">
        <v>0</v>
      </c>
    </row>
    <row r="5" spans="1:6" ht="43.15" x14ac:dyDescent="0.3">
      <c r="B5" s="4" t="s">
        <v>6</v>
      </c>
      <c r="C5" s="4" t="s">
        <v>9</v>
      </c>
      <c r="D5" s="4" t="s">
        <v>54</v>
      </c>
      <c r="E5" s="10" t="s">
        <v>97</v>
      </c>
      <c r="F5" s="13">
        <v>0</v>
      </c>
    </row>
    <row r="6" spans="1:6" ht="45" x14ac:dyDescent="0.25">
      <c r="B6" s="6" t="s">
        <v>20</v>
      </c>
      <c r="C6" s="4" t="s">
        <v>18</v>
      </c>
      <c r="D6" s="4" t="s">
        <v>64</v>
      </c>
      <c r="E6" s="10" t="s">
        <v>97</v>
      </c>
      <c r="F6" s="13">
        <v>0</v>
      </c>
    </row>
    <row r="7" spans="1:6" ht="45" x14ac:dyDescent="0.25">
      <c r="B7" s="6" t="s">
        <v>10</v>
      </c>
      <c r="C7" s="4" t="s">
        <v>19</v>
      </c>
      <c r="D7" s="5" t="s">
        <v>83</v>
      </c>
      <c r="E7" s="10" t="s">
        <v>109</v>
      </c>
      <c r="F7" s="13">
        <v>0</v>
      </c>
    </row>
    <row r="8" spans="1:6" ht="45" x14ac:dyDescent="0.25">
      <c r="B8" s="6" t="s">
        <v>21</v>
      </c>
      <c r="C8" s="4" t="s">
        <v>22</v>
      </c>
      <c r="D8" s="5" t="s">
        <v>23</v>
      </c>
      <c r="E8" s="10" t="s">
        <v>110</v>
      </c>
      <c r="F8" s="13">
        <v>0</v>
      </c>
    </row>
    <row r="9" spans="1:6" ht="60" x14ac:dyDescent="0.25">
      <c r="B9" s="6" t="s">
        <v>21</v>
      </c>
      <c r="C9" s="4" t="s">
        <v>24</v>
      </c>
      <c r="D9" s="4"/>
      <c r="E9" s="10" t="s">
        <v>111</v>
      </c>
      <c r="F9" s="13">
        <v>1</v>
      </c>
    </row>
    <row r="10" spans="1:6" ht="75" x14ac:dyDescent="0.25">
      <c r="B10" s="6" t="s">
        <v>34</v>
      </c>
      <c r="C10" s="4" t="s">
        <v>25</v>
      </c>
      <c r="D10" s="4"/>
      <c r="E10" s="10" t="s">
        <v>111</v>
      </c>
      <c r="F10" s="13">
        <v>1</v>
      </c>
    </row>
    <row r="11" spans="1:6" ht="14.45" x14ac:dyDescent="0.3">
      <c r="B11" s="6" t="s">
        <v>37</v>
      </c>
      <c r="C11" s="4" t="s">
        <v>96</v>
      </c>
      <c r="D11" s="4"/>
      <c r="E11" s="10" t="s">
        <v>98</v>
      </c>
      <c r="F11" s="13">
        <v>0</v>
      </c>
    </row>
    <row r="12" spans="1:6" ht="14.45" x14ac:dyDescent="0.3">
      <c r="B12" s="7"/>
      <c r="C12" s="8"/>
      <c r="D12" s="8"/>
    </row>
    <row r="13" spans="1:6" ht="14.45" x14ac:dyDescent="0.3">
      <c r="B13" s="3"/>
      <c r="C13" s="3"/>
      <c r="D13" s="3"/>
    </row>
    <row r="14" spans="1:6" ht="14.45" x14ac:dyDescent="0.3">
      <c r="A14" s="1" t="s">
        <v>13</v>
      </c>
      <c r="B14" s="3"/>
      <c r="C14" s="3"/>
      <c r="D14" s="3"/>
    </row>
    <row r="15" spans="1:6" ht="14.45" x14ac:dyDescent="0.3">
      <c r="B15" s="2" t="s">
        <v>3</v>
      </c>
      <c r="C15" s="2" t="s">
        <v>4</v>
      </c>
      <c r="D15" s="2" t="s">
        <v>5</v>
      </c>
    </row>
    <row r="16" spans="1:6" ht="14.45" x14ac:dyDescent="0.3">
      <c r="B16" s="2" t="s">
        <v>31</v>
      </c>
      <c r="C16" s="2" t="s">
        <v>32</v>
      </c>
      <c r="D16" s="2" t="s">
        <v>33</v>
      </c>
    </row>
    <row r="17" spans="1:4" ht="14.45" x14ac:dyDescent="0.3">
      <c r="B17" s="2" t="s">
        <v>38</v>
      </c>
      <c r="C17" s="2" t="s">
        <v>14</v>
      </c>
      <c r="D17" s="2" t="s">
        <v>39</v>
      </c>
    </row>
    <row r="18" spans="1:4" ht="14.45" x14ac:dyDescent="0.3">
      <c r="B18" s="5" t="s">
        <v>17</v>
      </c>
      <c r="C18" s="5" t="s">
        <v>15</v>
      </c>
      <c r="D18" s="5" t="s">
        <v>16</v>
      </c>
    </row>
    <row r="19" spans="1:4" ht="14.45" x14ac:dyDescent="0.3">
      <c r="A19" s="1" t="s">
        <v>0</v>
      </c>
      <c r="C19" s="1" t="s">
        <v>89</v>
      </c>
    </row>
    <row r="20" spans="1:4" x14ac:dyDescent="0.25">
      <c r="A20" s="1">
        <v>1</v>
      </c>
      <c r="B20" s="1" t="s">
        <v>11</v>
      </c>
      <c r="C20" s="1" t="s">
        <v>90</v>
      </c>
    </row>
    <row r="21" spans="1:4" x14ac:dyDescent="0.25">
      <c r="A21" s="1">
        <v>2</v>
      </c>
      <c r="B21" s="14" t="s">
        <v>12</v>
      </c>
      <c r="C21" s="1" t="s">
        <v>91</v>
      </c>
    </row>
    <row r="22" spans="1:4" x14ac:dyDescent="0.25">
      <c r="A22" s="1">
        <f>A21+1</f>
        <v>3</v>
      </c>
      <c r="B22" s="1" t="s">
        <v>55</v>
      </c>
    </row>
    <row r="23" spans="1:4" x14ac:dyDescent="0.25">
      <c r="A23" s="1">
        <f t="shared" ref="A23:A26" si="0">A22+1</f>
        <v>4</v>
      </c>
      <c r="B23" s="1" t="s">
        <v>26</v>
      </c>
    </row>
    <row r="24" spans="1:4" x14ac:dyDescent="0.25">
      <c r="A24" s="1">
        <f t="shared" si="0"/>
        <v>5</v>
      </c>
      <c r="B24" s="1" t="s">
        <v>27</v>
      </c>
    </row>
    <row r="25" spans="1:4" x14ac:dyDescent="0.25">
      <c r="A25" s="1">
        <f t="shared" si="0"/>
        <v>6</v>
      </c>
      <c r="B25" s="1" t="s">
        <v>28</v>
      </c>
    </row>
    <row r="26" spans="1:4" x14ac:dyDescent="0.25">
      <c r="A26" s="1">
        <f t="shared" si="0"/>
        <v>7</v>
      </c>
      <c r="B26" s="1" t="s">
        <v>29</v>
      </c>
    </row>
    <row r="28" spans="1:4" x14ac:dyDescent="0.25">
      <c r="A28" s="1" t="s">
        <v>30</v>
      </c>
    </row>
    <row r="29" spans="1:4" x14ac:dyDescent="0.25">
      <c r="A29" s="1">
        <v>1</v>
      </c>
      <c r="B29" s="1" t="s">
        <v>35</v>
      </c>
    </row>
    <row r="30" spans="1:4" x14ac:dyDescent="0.25">
      <c r="A30" s="1">
        <v>2</v>
      </c>
      <c r="B30" s="1" t="s">
        <v>41</v>
      </c>
    </row>
    <row r="32" spans="1:4" x14ac:dyDescent="0.25">
      <c r="A32" s="1" t="s">
        <v>36</v>
      </c>
    </row>
    <row r="33" spans="1:2" x14ac:dyDescent="0.25">
      <c r="A33" s="1">
        <v>1</v>
      </c>
      <c r="B33" s="1" t="s">
        <v>42</v>
      </c>
    </row>
    <row r="34" spans="1:2" x14ac:dyDescent="0.25">
      <c r="A34" s="1">
        <v>2</v>
      </c>
      <c r="B34" s="1" t="s">
        <v>43</v>
      </c>
    </row>
    <row r="35" spans="1:2" x14ac:dyDescent="0.25">
      <c r="A35" s="1">
        <v>3</v>
      </c>
      <c r="B35" s="1" t="s">
        <v>40</v>
      </c>
    </row>
    <row r="36" spans="1:2" x14ac:dyDescent="0.25">
      <c r="A36" s="1">
        <v>4</v>
      </c>
      <c r="B36" s="1" t="s">
        <v>44</v>
      </c>
    </row>
    <row r="37" spans="1:2" x14ac:dyDescent="0.25">
      <c r="A37" s="1">
        <v>5</v>
      </c>
      <c r="B37" s="1" t="s">
        <v>56</v>
      </c>
    </row>
    <row r="39" spans="1:2" x14ac:dyDescent="0.25">
      <c r="A39" s="1" t="s">
        <v>45</v>
      </c>
    </row>
    <row r="40" spans="1:2" x14ac:dyDescent="0.25">
      <c r="A40" s="1">
        <v>1</v>
      </c>
      <c r="B40" s="1" t="s">
        <v>46</v>
      </c>
    </row>
    <row r="41" spans="1:2" x14ac:dyDescent="0.25">
      <c r="A41" s="1">
        <v>2</v>
      </c>
      <c r="B41" s="1" t="s">
        <v>47</v>
      </c>
    </row>
    <row r="43" spans="1:2" x14ac:dyDescent="0.25">
      <c r="A43" s="1" t="s">
        <v>48</v>
      </c>
    </row>
    <row r="44" spans="1:2" x14ac:dyDescent="0.25">
      <c r="A44" s="1">
        <v>1</v>
      </c>
      <c r="B44" s="1" t="s">
        <v>49</v>
      </c>
    </row>
    <row r="45" spans="1:2" x14ac:dyDescent="0.25">
      <c r="A45" s="1">
        <v>2</v>
      </c>
      <c r="B45" s="1" t="s">
        <v>50</v>
      </c>
    </row>
    <row r="46" spans="1:2" x14ac:dyDescent="0.25">
      <c r="A46" s="1">
        <v>3</v>
      </c>
      <c r="B46" s="1" t="s">
        <v>52</v>
      </c>
    </row>
  </sheetData>
  <autoFilter ref="A3:F3"/>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7d9edf719a3845b71d524edb3dd7e84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333A8F-FC5E-4275-AEE5-ABBB4B35BF20}">
  <ds:schemaRefs>
    <ds:schemaRef ds:uri="http://purl.org/dc/elements/1.1/"/>
    <ds:schemaRef ds:uri="http://schemas.microsoft.com/office/infopath/2007/PartnerControls"/>
    <ds:schemaRef ds:uri="http://www.w3.org/XML/1998/namespace"/>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purl.org/dc/terms/"/>
  </ds:schemaRefs>
</ds:datastoreItem>
</file>

<file path=customXml/itemProps2.xml><?xml version="1.0" encoding="utf-8"?>
<ds:datastoreItem xmlns:ds="http://schemas.openxmlformats.org/officeDocument/2006/customXml" ds:itemID="{DF01DA8C-BE7F-452B-93CE-624AF33C011E}">
  <ds:schemaRefs>
    <ds:schemaRef ds:uri="http://schemas.microsoft.com/sharepoint/v3/contenttype/forms"/>
  </ds:schemaRefs>
</ds:datastoreItem>
</file>

<file path=customXml/itemProps3.xml><?xml version="1.0" encoding="utf-8"?>
<ds:datastoreItem xmlns:ds="http://schemas.openxmlformats.org/officeDocument/2006/customXml" ds:itemID="{334CF72E-E574-4289-8A22-B67D0EAC2E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Proposed Data</vt:lpstr>
      <vt:lpstr>Assessment Checklist</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Navigant</cp:lastModifiedBy>
  <dcterms:created xsi:type="dcterms:W3CDTF">2013-04-03T18:48:25Z</dcterms:created>
  <dcterms:modified xsi:type="dcterms:W3CDTF">2014-07-20T22:44:29Z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